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2022 - Résultats/Figure demandé EMBO/Figure 4/4A/"/>
    </mc:Choice>
  </mc:AlternateContent>
  <xr:revisionPtr revIDLastSave="1" documentId="8_{BD2D2A1C-B32B-794E-B9E1-C277EDEA0ABE}" xr6:coauthVersionLast="47" xr6:coauthVersionMax="47" xr10:uidLastSave="{38D2F9DC-F767-2A41-9813-6D20596F254A}"/>
  <bookViews>
    <workbookView xWindow="0" yWindow="740" windowWidth="30240" windowHeight="18900" xr2:uid="{E8D86C21-95FC-9B4D-A030-C338B9671BF4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1" l="1"/>
  <c r="L38" i="1"/>
  <c r="K38" i="1"/>
  <c r="L34" i="1"/>
  <c r="K27" i="1"/>
  <c r="L3" i="1"/>
  <c r="K14" i="1"/>
  <c r="K6" i="1"/>
  <c r="K3" i="1"/>
  <c r="K34" i="1"/>
  <c r="K24" i="1"/>
  <c r="L45" i="1"/>
  <c r="L95" i="1"/>
  <c r="M90" i="1" l="1"/>
  <c r="L90" i="1"/>
  <c r="M85" i="1"/>
  <c r="L85" i="1"/>
  <c r="M78" i="1"/>
  <c r="L78" i="1"/>
  <c r="M76" i="1"/>
  <c r="M67" i="1"/>
  <c r="L67" i="1"/>
  <c r="M59" i="1"/>
  <c r="L59" i="1"/>
  <c r="M49" i="1"/>
  <c r="M45" i="1"/>
  <c r="L27" i="1"/>
  <c r="L24" i="1"/>
  <c r="L14" i="1"/>
  <c r="L6" i="1"/>
</calcChain>
</file>

<file path=xl/sharedStrings.xml><?xml version="1.0" encoding="utf-8"?>
<sst xmlns="http://schemas.openxmlformats.org/spreadsheetml/2006/main" count="431" uniqueCount="100">
  <si>
    <t>4 au 8 avril 2022</t>
  </si>
  <si>
    <t>Groupe</t>
  </si>
  <si>
    <t xml:space="preserve">Date </t>
  </si>
  <si>
    <t>Sham</t>
  </si>
  <si>
    <t>S1</t>
  </si>
  <si>
    <t xml:space="preserve">6h30 </t>
  </si>
  <si>
    <t xml:space="preserve">G18,5 </t>
  </si>
  <si>
    <t>S2</t>
  </si>
  <si>
    <t>S3</t>
  </si>
  <si>
    <t>L1</t>
  </si>
  <si>
    <t>16h00</t>
  </si>
  <si>
    <t>G17</t>
  </si>
  <si>
    <t>L2</t>
  </si>
  <si>
    <t>8h00</t>
  </si>
  <si>
    <t>G17,5</t>
  </si>
  <si>
    <t>L3</t>
  </si>
  <si>
    <t>L4</t>
  </si>
  <si>
    <t>14h30</t>
  </si>
  <si>
    <t>G18</t>
  </si>
  <si>
    <t>L5</t>
  </si>
  <si>
    <t>10h00</t>
  </si>
  <si>
    <t>G16,5</t>
  </si>
  <si>
    <t>L6</t>
  </si>
  <si>
    <t>L7</t>
  </si>
  <si>
    <t>L8</t>
  </si>
  <si>
    <t>C1</t>
  </si>
  <si>
    <t>C2</t>
  </si>
  <si>
    <t>C3</t>
  </si>
  <si>
    <t>C4</t>
  </si>
  <si>
    <t>14h00</t>
  </si>
  <si>
    <t xml:space="preserve">G18 </t>
  </si>
  <si>
    <t>C5</t>
  </si>
  <si>
    <t>9h00</t>
  </si>
  <si>
    <t>11-07-2022</t>
  </si>
  <si>
    <t>14/7/2022</t>
  </si>
  <si>
    <t>6h00</t>
  </si>
  <si>
    <t>9h30</t>
  </si>
  <si>
    <t>13/7/2022</t>
  </si>
  <si>
    <t>15h30</t>
  </si>
  <si>
    <t>12/7/2022</t>
  </si>
  <si>
    <t>10h15</t>
  </si>
  <si>
    <t>16h</t>
  </si>
  <si>
    <t>Anti-IL-6R</t>
  </si>
  <si>
    <t>22 au 26 nov 2021</t>
  </si>
  <si>
    <t>8h45</t>
  </si>
  <si>
    <t>S4</t>
  </si>
  <si>
    <t>24-11-2021</t>
  </si>
  <si>
    <t>15H00</t>
  </si>
  <si>
    <t>23-11-2021</t>
  </si>
  <si>
    <t>10H00</t>
  </si>
  <si>
    <t>17H00</t>
  </si>
  <si>
    <t>L9</t>
  </si>
  <si>
    <t>25-11-2021</t>
  </si>
  <si>
    <t>8H45</t>
  </si>
  <si>
    <t>L10</t>
  </si>
  <si>
    <t>16H00</t>
  </si>
  <si>
    <t>C6</t>
  </si>
  <si>
    <t>8H00</t>
  </si>
  <si>
    <t>C7</t>
  </si>
  <si>
    <t>C8</t>
  </si>
  <si>
    <t>11H50</t>
  </si>
  <si>
    <t xml:space="preserve">ANTI IL-6R 800 UG </t>
  </si>
  <si>
    <t>9H15</t>
  </si>
  <si>
    <t>6 au 9 sept 2022</t>
  </si>
  <si>
    <t>10-9-2022</t>
  </si>
  <si>
    <t>9h40</t>
  </si>
  <si>
    <t>9-9-2022</t>
  </si>
  <si>
    <t>14h</t>
  </si>
  <si>
    <t>8-09-2022</t>
  </si>
  <si>
    <t>8H</t>
  </si>
  <si>
    <t xml:space="preserve">Préterme </t>
  </si>
  <si>
    <t>7-09-2022</t>
  </si>
  <si>
    <t>16H30</t>
  </si>
  <si>
    <t>A1</t>
  </si>
  <si>
    <t>A2</t>
  </si>
  <si>
    <t>A3</t>
  </si>
  <si>
    <t>7h00</t>
  </si>
  <si>
    <t>A4</t>
  </si>
  <si>
    <t>A5</t>
  </si>
  <si>
    <t>18.5</t>
  </si>
  <si>
    <t>15h</t>
  </si>
  <si>
    <t>19.5</t>
  </si>
  <si>
    <t>% PTB</t>
  </si>
  <si>
    <t>% survival</t>
  </si>
  <si>
    <t>Gestation Day</t>
  </si>
  <si>
    <t>Number BB</t>
  </si>
  <si>
    <t>Time</t>
  </si>
  <si>
    <t>Alive ?</t>
  </si>
  <si>
    <t>Alive?</t>
  </si>
  <si>
    <t>yes</t>
  </si>
  <si>
    <t xml:space="preserve">no </t>
  </si>
  <si>
    <t>no</t>
  </si>
  <si>
    <t xml:space="preserve">yes </t>
  </si>
  <si>
    <t>LPS</t>
  </si>
  <si>
    <t xml:space="preserve">LPS </t>
  </si>
  <si>
    <t xml:space="preserve">PTB ? </t>
  </si>
  <si>
    <t>less than 18 days = PTB </t>
  </si>
  <si>
    <t>18.5 days and more = term </t>
  </si>
  <si>
    <t xml:space="preserve">Death in utero </t>
  </si>
  <si>
    <t>Not pregnant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</si>
</sst>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Aptos Narrow"/>
      <scheme val="minor"/>
    </font>
    <font>
      <sz val="12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" fontId="2" fillId="0" borderId="19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0" fontId="0" fillId="0" borderId="33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38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0" fontId="0" fillId="0" borderId="40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1" xfId="0" applyNumberFormat="1" applyBorder="1" applyAlignment="1">
      <alignment horizontal="center" vertical="center"/>
    </xf>
    <xf numFmtId="10" fontId="0" fillId="0" borderId="43" xfId="0" applyNumberFormat="1" applyBorder="1" applyAlignment="1">
      <alignment horizontal="center" vertical="center"/>
    </xf>
    <xf numFmtId="16" fontId="0" fillId="0" borderId="49" xfId="0" applyNumberForma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0" fontId="0" fillId="0" borderId="22" xfId="0" applyNumberForma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0" fontId="0" fillId="0" borderId="51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3" fillId="0" borderId="0" xfId="0" applyFont="1"/>
    <xf numFmtId="10" fontId="0" fillId="0" borderId="54" xfId="0" applyNumberFormat="1" applyBorder="1" applyAlignment="1">
      <alignment horizontal="center" vertical="center"/>
    </xf>
    <xf numFmtId="10" fontId="0" fillId="0" borderId="34" xfId="0" applyNumberFormat="1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10" fontId="0" fillId="0" borderId="60" xfId="0" applyNumberFormat="1" applyBorder="1" applyAlignment="1">
      <alignment horizontal="center" vertical="center"/>
    </xf>
    <xf numFmtId="10" fontId="0" fillId="0" borderId="61" xfId="0" applyNumberForma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16" fontId="0" fillId="0" borderId="24" xfId="0" applyNumberFormat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55" xfId="0" applyNumberFormat="1" applyBorder="1" applyAlignment="1">
      <alignment horizontal="center" vertical="center"/>
    </xf>
    <xf numFmtId="16" fontId="0" fillId="0" borderId="30" xfId="0" applyNumberFormat="1" applyBorder="1" applyAlignment="1">
      <alignment horizontal="center" vertical="center"/>
    </xf>
    <xf numFmtId="16" fontId="0" fillId="0" borderId="58" xfId="0" applyNumberForma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" fillId="0" borderId="5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16" fontId="0" fillId="0" borderId="37" xfId="0" applyNumberFormat="1" applyBorder="1" applyAlignment="1">
      <alignment horizontal="center" vertical="center"/>
    </xf>
    <xf numFmtId="16" fontId="0" fillId="0" borderId="41" xfId="0" applyNumberFormat="1" applyBorder="1" applyAlignment="1">
      <alignment horizontal="center" vertical="center"/>
    </xf>
    <xf numFmtId="16" fontId="0" fillId="0" borderId="42" xfId="0" applyNumberFormat="1" applyBorder="1" applyAlignment="1">
      <alignment horizontal="center" vertical="center"/>
    </xf>
    <xf numFmtId="16" fontId="0" fillId="0" borderId="44" xfId="0" applyNumberFormat="1" applyBorder="1" applyAlignment="1">
      <alignment horizontal="center" vertical="center"/>
    </xf>
    <xf numFmtId="16" fontId="0" fillId="0" borderId="43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5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10" fontId="0" fillId="0" borderId="24" xfId="0" applyNumberFormat="1" applyBorder="1" applyAlignment="1">
      <alignment horizontal="center" vertical="center"/>
    </xf>
    <xf numFmtId="10" fontId="0" fillId="0" borderId="26" xfId="0" applyNumberFormat="1" applyBorder="1" applyAlignment="1">
      <alignment horizontal="center" vertical="center"/>
    </xf>
    <xf numFmtId="10" fontId="0" fillId="0" borderId="30" xfId="0" applyNumberFormat="1" applyBorder="1" applyAlignment="1">
      <alignment horizontal="center" vertical="center"/>
    </xf>
    <xf numFmtId="16" fontId="0" fillId="0" borderId="52" xfId="0" applyNumberFormat="1" applyBorder="1" applyAlignment="1">
      <alignment horizontal="center"/>
    </xf>
    <xf numFmtId="16" fontId="0" fillId="0" borderId="27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16" fontId="0" fillId="0" borderId="69" xfId="0" applyNumberForma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9" xfId="0" applyBorder="1" applyAlignment="1">
      <alignment horizontal="center"/>
    </xf>
    <xf numFmtId="16" fontId="0" fillId="0" borderId="31" xfId="0" applyNumberForma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5" xfId="0" applyBorder="1" applyAlignment="1">
      <alignment horizontal="center"/>
    </xf>
    <xf numFmtId="10" fontId="0" fillId="0" borderId="55" xfId="0" applyNumberFormat="1" applyBorder="1" applyAlignment="1">
      <alignment horizontal="center" vertical="center"/>
    </xf>
    <xf numFmtId="0" fontId="0" fillId="0" borderId="11" xfId="0" applyBorder="1"/>
    <xf numFmtId="0" fontId="0" fillId="0" borderId="7" xfId="0" applyBorder="1"/>
    <xf numFmtId="0" fontId="0" fillId="0" borderId="1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11" xfId="0" applyFont="1" applyBorder="1"/>
    <xf numFmtId="0" fontId="3" fillId="0" borderId="7" xfId="0" applyFont="1" applyBorder="1"/>
    <xf numFmtId="0" fontId="3" fillId="0" borderId="15" xfId="0" applyFont="1" applyBorder="1"/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6" xfId="0" applyFont="1" applyBorder="1"/>
    <xf numFmtId="0" fontId="4" fillId="0" borderId="8" xfId="0" applyFont="1" applyBorder="1" applyAlignment="1">
      <alignment horizontal="center" vertical="center"/>
    </xf>
    <xf numFmtId="0" fontId="3" fillId="0" borderId="10" xfId="0" applyFont="1" applyBorder="1"/>
    <xf numFmtId="0" fontId="4" fillId="0" borderId="12" xfId="0" applyFont="1" applyBorder="1" applyAlignment="1">
      <alignment horizontal="center" vertical="center"/>
    </xf>
    <xf numFmtId="0" fontId="3" fillId="0" borderId="14" xfId="0" applyFont="1" applyBorder="1"/>
    <xf numFmtId="0" fontId="4" fillId="0" borderId="16" xfId="0" applyFont="1" applyBorder="1" applyAlignment="1">
      <alignment horizontal="center" vertical="center"/>
    </xf>
    <xf numFmtId="0" fontId="0" fillId="0" borderId="24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0" fontId="3" fillId="0" borderId="24" xfId="0" applyNumberFormat="1" applyFont="1" applyBorder="1" applyAlignment="1">
      <alignment horizontal="center" vertical="center"/>
    </xf>
    <xf numFmtId="10" fontId="3" fillId="0" borderId="26" xfId="0" applyNumberFormat="1" applyFont="1" applyBorder="1" applyAlignment="1">
      <alignment horizontal="center" vertical="center"/>
    </xf>
    <xf numFmtId="10" fontId="3" fillId="0" borderId="30" xfId="0" applyNumberFormat="1" applyFont="1" applyBorder="1" applyAlignment="1">
      <alignment horizontal="center" vertical="center"/>
    </xf>
    <xf numFmtId="10" fontId="0" fillId="0" borderId="40" xfId="0" applyNumberFormat="1" applyFill="1" applyBorder="1" applyAlignment="1">
      <alignment horizontal="center" vertical="center"/>
    </xf>
    <xf numFmtId="10" fontId="0" fillId="0" borderId="4" xfId="0" applyNumberFormat="1" applyFill="1" applyBorder="1" applyAlignment="1">
      <alignment horizontal="center" vertical="center"/>
    </xf>
    <xf numFmtId="10" fontId="0" fillId="0" borderId="38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14A2-B0AA-EE45-BFA4-CA18E89B5BE9}">
  <dimension ref="C1:O106"/>
  <sheetViews>
    <sheetView tabSelected="1" topLeftCell="B14" workbookViewId="0">
      <selection activeCell="P28" sqref="P28"/>
    </sheetView>
  </sheetViews>
  <sheetFormatPr baseColWidth="10" defaultRowHeight="16"/>
  <sheetData>
    <row r="1" spans="3:15" ht="17" thickBo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3:15" ht="33" thickBot="1">
      <c r="D2" s="81" t="s">
        <v>1</v>
      </c>
      <c r="E2" s="2" t="s">
        <v>2</v>
      </c>
      <c r="F2" s="129" t="s">
        <v>86</v>
      </c>
      <c r="G2" s="129" t="s">
        <v>85</v>
      </c>
      <c r="H2" s="129" t="s">
        <v>87</v>
      </c>
      <c r="I2" s="130" t="s">
        <v>84</v>
      </c>
      <c r="J2" s="90" t="s">
        <v>95</v>
      </c>
      <c r="K2" s="5" t="s">
        <v>82</v>
      </c>
      <c r="L2" s="67" t="s">
        <v>83</v>
      </c>
      <c r="O2" s="70" t="s">
        <v>96</v>
      </c>
    </row>
    <row r="3" spans="3:15">
      <c r="C3" s="6" t="s">
        <v>3</v>
      </c>
      <c r="D3" s="7" t="s">
        <v>4</v>
      </c>
      <c r="E3" s="55">
        <v>44658</v>
      </c>
      <c r="F3" s="56" t="s">
        <v>5</v>
      </c>
      <c r="G3" s="56"/>
      <c r="H3" s="56" t="s">
        <v>89</v>
      </c>
      <c r="I3" s="74" t="s">
        <v>6</v>
      </c>
      <c r="J3" s="27" t="s">
        <v>91</v>
      </c>
      <c r="K3" s="71">
        <f>0/3</f>
        <v>0</v>
      </c>
      <c r="L3" s="10">
        <f>3/3</f>
        <v>1</v>
      </c>
      <c r="O3" s="70" t="s">
        <v>97</v>
      </c>
    </row>
    <row r="4" spans="3:15">
      <c r="C4" s="11"/>
      <c r="D4" s="12" t="s">
        <v>7</v>
      </c>
      <c r="E4" s="13">
        <v>44658</v>
      </c>
      <c r="F4" s="14" t="s">
        <v>5</v>
      </c>
      <c r="G4" s="14"/>
      <c r="H4" s="14" t="s">
        <v>89</v>
      </c>
      <c r="I4" s="30" t="s">
        <v>6</v>
      </c>
      <c r="J4" s="29" t="s">
        <v>91</v>
      </c>
      <c r="K4" s="72"/>
      <c r="L4" s="15"/>
    </row>
    <row r="5" spans="3:15" ht="17" thickBot="1">
      <c r="C5" s="11"/>
      <c r="D5" s="16" t="s">
        <v>8</v>
      </c>
      <c r="E5" s="17">
        <v>44658</v>
      </c>
      <c r="F5" s="18" t="s">
        <v>5</v>
      </c>
      <c r="G5" s="18"/>
      <c r="H5" s="18" t="s">
        <v>89</v>
      </c>
      <c r="I5" s="33" t="s">
        <v>6</v>
      </c>
      <c r="J5" s="32" t="s">
        <v>91</v>
      </c>
      <c r="K5" s="72"/>
      <c r="L5" s="15"/>
    </row>
    <row r="6" spans="3:15">
      <c r="C6" s="19" t="s">
        <v>93</v>
      </c>
      <c r="D6" s="7" t="s">
        <v>9</v>
      </c>
      <c r="E6" s="20">
        <v>44656</v>
      </c>
      <c r="F6" s="21" t="s">
        <v>10</v>
      </c>
      <c r="G6" s="21">
        <v>0</v>
      </c>
      <c r="H6" s="21" t="s">
        <v>90</v>
      </c>
      <c r="I6" s="61" t="s">
        <v>11</v>
      </c>
      <c r="J6" s="27" t="s">
        <v>89</v>
      </c>
      <c r="K6" s="71">
        <f>8/8</f>
        <v>1</v>
      </c>
      <c r="L6" s="10">
        <f>2/8</f>
        <v>0.25</v>
      </c>
    </row>
    <row r="7" spans="3:15">
      <c r="C7" s="22"/>
      <c r="D7" s="12" t="s">
        <v>12</v>
      </c>
      <c r="E7" s="13">
        <v>44657</v>
      </c>
      <c r="F7" s="14" t="s">
        <v>13</v>
      </c>
      <c r="G7" s="14"/>
      <c r="H7" s="14" t="s">
        <v>89</v>
      </c>
      <c r="I7" s="30" t="s">
        <v>14</v>
      </c>
      <c r="J7" s="29" t="s">
        <v>89</v>
      </c>
      <c r="K7" s="72"/>
      <c r="L7" s="15"/>
    </row>
    <row r="8" spans="3:15">
      <c r="C8" s="22"/>
      <c r="D8" s="12" t="s">
        <v>15</v>
      </c>
      <c r="E8" s="23">
        <v>44656</v>
      </c>
      <c r="F8" s="24" t="s">
        <v>10</v>
      </c>
      <c r="G8" s="24">
        <v>0</v>
      </c>
      <c r="H8" s="24" t="s">
        <v>91</v>
      </c>
      <c r="I8" s="61" t="s">
        <v>11</v>
      </c>
      <c r="J8" s="29" t="s">
        <v>89</v>
      </c>
      <c r="K8" s="72"/>
      <c r="L8" s="15"/>
    </row>
    <row r="9" spans="3:15">
      <c r="C9" s="22"/>
      <c r="D9" s="12" t="s">
        <v>16</v>
      </c>
      <c r="E9" s="13">
        <v>44657</v>
      </c>
      <c r="F9" s="14" t="s">
        <v>17</v>
      </c>
      <c r="G9" s="14"/>
      <c r="H9" s="14" t="s">
        <v>89</v>
      </c>
      <c r="I9" s="30" t="s">
        <v>18</v>
      </c>
      <c r="J9" s="29" t="s">
        <v>89</v>
      </c>
      <c r="K9" s="72"/>
      <c r="L9" s="15"/>
    </row>
    <row r="10" spans="3:15">
      <c r="C10" s="22"/>
      <c r="D10" s="12" t="s">
        <v>19</v>
      </c>
      <c r="E10" s="25">
        <v>44656</v>
      </c>
      <c r="F10" s="26" t="s">
        <v>20</v>
      </c>
      <c r="G10" s="26">
        <v>0</v>
      </c>
      <c r="H10" s="26" t="s">
        <v>91</v>
      </c>
      <c r="I10" s="78" t="s">
        <v>21</v>
      </c>
      <c r="J10" s="79" t="s">
        <v>89</v>
      </c>
      <c r="K10" s="72"/>
      <c r="L10" s="15"/>
    </row>
    <row r="11" spans="3:15">
      <c r="C11" s="22"/>
      <c r="D11" s="16" t="s">
        <v>22</v>
      </c>
      <c r="E11" s="25">
        <v>44656</v>
      </c>
      <c r="F11" s="26" t="s">
        <v>20</v>
      </c>
      <c r="G11" s="26">
        <v>0</v>
      </c>
      <c r="H11" s="26" t="s">
        <v>91</v>
      </c>
      <c r="I11" s="78" t="s">
        <v>21</v>
      </c>
      <c r="J11" s="79" t="s">
        <v>89</v>
      </c>
      <c r="K11" s="72"/>
      <c r="L11" s="15"/>
    </row>
    <row r="12" spans="3:15">
      <c r="C12" s="22"/>
      <c r="D12" s="16" t="s">
        <v>23</v>
      </c>
      <c r="E12" s="25">
        <v>44656</v>
      </c>
      <c r="F12" s="26" t="s">
        <v>20</v>
      </c>
      <c r="G12" s="26">
        <v>0</v>
      </c>
      <c r="H12" s="26" t="s">
        <v>91</v>
      </c>
      <c r="I12" s="78" t="s">
        <v>21</v>
      </c>
      <c r="J12" s="79" t="s">
        <v>89</v>
      </c>
      <c r="K12" s="72"/>
      <c r="L12" s="15"/>
    </row>
    <row r="13" spans="3:15" ht="17" thickBot="1">
      <c r="C13" s="22"/>
      <c r="D13" s="16" t="s">
        <v>24</v>
      </c>
      <c r="E13" s="23">
        <v>44656</v>
      </c>
      <c r="F13" s="24" t="s">
        <v>10</v>
      </c>
      <c r="G13" s="24">
        <v>0</v>
      </c>
      <c r="H13" s="24" t="s">
        <v>91</v>
      </c>
      <c r="I13" s="61" t="s">
        <v>11</v>
      </c>
      <c r="J13" s="32" t="s">
        <v>89</v>
      </c>
      <c r="K13" s="72"/>
      <c r="L13" s="15"/>
    </row>
    <row r="14" spans="3:15">
      <c r="C14" s="6">
        <v>633</v>
      </c>
      <c r="D14" s="7" t="s">
        <v>25</v>
      </c>
      <c r="E14" s="8">
        <v>44658</v>
      </c>
      <c r="F14" s="9" t="s">
        <v>5</v>
      </c>
      <c r="G14" s="9"/>
      <c r="H14" s="9" t="s">
        <v>89</v>
      </c>
      <c r="I14" s="59" t="s">
        <v>6</v>
      </c>
      <c r="J14" s="27" t="s">
        <v>91</v>
      </c>
      <c r="K14" s="71">
        <f>2/5</f>
        <v>0.4</v>
      </c>
      <c r="L14" s="10">
        <f>4/5</f>
        <v>0.8</v>
      </c>
    </row>
    <row r="15" spans="3:15">
      <c r="C15" s="11"/>
      <c r="D15" s="12" t="s">
        <v>26</v>
      </c>
      <c r="E15" s="13">
        <v>44658</v>
      </c>
      <c r="F15" s="14" t="s">
        <v>5</v>
      </c>
      <c r="G15" s="14"/>
      <c r="H15" s="14" t="s">
        <v>89</v>
      </c>
      <c r="I15" s="30" t="s">
        <v>6</v>
      </c>
      <c r="J15" s="29" t="s">
        <v>91</v>
      </c>
      <c r="K15" s="72"/>
      <c r="L15" s="15"/>
    </row>
    <row r="16" spans="3:15">
      <c r="C16" s="11"/>
      <c r="D16" s="12" t="s">
        <v>27</v>
      </c>
      <c r="E16" s="13">
        <v>44658</v>
      </c>
      <c r="F16" s="14" t="s">
        <v>5</v>
      </c>
      <c r="G16" s="14"/>
      <c r="H16" s="14" t="s">
        <v>89</v>
      </c>
      <c r="I16" s="30" t="s">
        <v>6</v>
      </c>
      <c r="J16" s="29" t="s">
        <v>91</v>
      </c>
      <c r="K16" s="72"/>
      <c r="L16" s="15"/>
    </row>
    <row r="17" spans="3:12">
      <c r="C17" s="11"/>
      <c r="D17" s="16" t="s">
        <v>28</v>
      </c>
      <c r="E17" s="13">
        <v>44657</v>
      </c>
      <c r="F17" s="14" t="s">
        <v>29</v>
      </c>
      <c r="G17" s="14"/>
      <c r="H17" s="14" t="s">
        <v>89</v>
      </c>
      <c r="I17" s="30" t="s">
        <v>30</v>
      </c>
      <c r="J17" s="29" t="s">
        <v>89</v>
      </c>
      <c r="K17" s="72"/>
      <c r="L17" s="15"/>
    </row>
    <row r="18" spans="3:12" ht="17" thickBot="1">
      <c r="C18" s="48"/>
      <c r="D18" s="47" t="s">
        <v>31</v>
      </c>
      <c r="E18" s="17">
        <v>44657</v>
      </c>
      <c r="F18" s="18" t="s">
        <v>32</v>
      </c>
      <c r="G18" s="18">
        <v>0</v>
      </c>
      <c r="H18" s="18" t="s">
        <v>91</v>
      </c>
      <c r="I18" s="33" t="s">
        <v>14</v>
      </c>
      <c r="J18" s="32" t="s">
        <v>89</v>
      </c>
      <c r="K18" s="73"/>
      <c r="L18" s="34"/>
    </row>
    <row r="22" spans="3:12" ht="17" thickBot="1">
      <c r="C22" s="1" t="s">
        <v>33</v>
      </c>
      <c r="D22" s="1"/>
      <c r="E22" s="1"/>
      <c r="F22" s="1"/>
      <c r="G22" s="1"/>
      <c r="H22" s="1"/>
      <c r="I22" s="1"/>
      <c r="J22" s="1"/>
      <c r="K22" s="1"/>
      <c r="L22" s="1"/>
    </row>
    <row r="23" spans="3:12" ht="33" thickBot="1">
      <c r="E23" s="81" t="s">
        <v>1</v>
      </c>
      <c r="F23" s="3" t="s">
        <v>2</v>
      </c>
      <c r="G23" s="3" t="s">
        <v>86</v>
      </c>
      <c r="H23" s="4" t="s">
        <v>84</v>
      </c>
      <c r="I23" s="4" t="s">
        <v>95</v>
      </c>
      <c r="J23" s="3" t="s">
        <v>88</v>
      </c>
      <c r="K23" s="5" t="s">
        <v>82</v>
      </c>
      <c r="L23" s="67" t="s">
        <v>83</v>
      </c>
    </row>
    <row r="24" spans="3:12">
      <c r="D24" s="6" t="s">
        <v>3</v>
      </c>
      <c r="E24" s="7" t="s">
        <v>4</v>
      </c>
      <c r="F24" s="82" t="s">
        <v>34</v>
      </c>
      <c r="G24" s="27" t="s">
        <v>35</v>
      </c>
      <c r="H24" s="27">
        <v>18.5</v>
      </c>
      <c r="I24" s="27" t="s">
        <v>91</v>
      </c>
      <c r="J24" s="27" t="s">
        <v>89</v>
      </c>
      <c r="K24" s="10">
        <f>0/3</f>
        <v>0</v>
      </c>
      <c r="L24" s="66">
        <f>3/3</f>
        <v>1</v>
      </c>
    </row>
    <row r="25" spans="3:12">
      <c r="D25" s="11"/>
      <c r="E25" s="36" t="s">
        <v>7</v>
      </c>
      <c r="F25" s="83" t="s">
        <v>34</v>
      </c>
      <c r="G25" s="29" t="s">
        <v>36</v>
      </c>
      <c r="H25" s="80">
        <v>19</v>
      </c>
      <c r="I25" s="29" t="s">
        <v>91</v>
      </c>
      <c r="J25" s="80" t="s">
        <v>89</v>
      </c>
      <c r="K25" s="15"/>
      <c r="L25" s="37"/>
    </row>
    <row r="26" spans="3:12" ht="17" thickBot="1">
      <c r="D26" s="11"/>
      <c r="E26" s="12" t="s">
        <v>8</v>
      </c>
      <c r="F26" s="84" t="s">
        <v>34</v>
      </c>
      <c r="G26" s="60" t="s">
        <v>35</v>
      </c>
      <c r="H26" s="60">
        <v>18.5</v>
      </c>
      <c r="I26" s="60" t="s">
        <v>91</v>
      </c>
      <c r="J26" s="60" t="s">
        <v>89</v>
      </c>
      <c r="K26" s="38"/>
      <c r="L26" s="39"/>
    </row>
    <row r="27" spans="3:12">
      <c r="D27" s="40" t="s">
        <v>93</v>
      </c>
      <c r="E27" s="7" t="s">
        <v>9</v>
      </c>
      <c r="F27" s="92" t="s">
        <v>98</v>
      </c>
      <c r="G27" s="41"/>
      <c r="H27" s="41"/>
      <c r="I27" s="41"/>
      <c r="J27" s="42"/>
      <c r="K27" s="76">
        <f>5/5</f>
        <v>1</v>
      </c>
      <c r="L27" s="35">
        <f>1/7</f>
        <v>0.14285714285714285</v>
      </c>
    </row>
    <row r="28" spans="3:12">
      <c r="D28" s="44"/>
      <c r="E28" s="12" t="s">
        <v>12</v>
      </c>
      <c r="F28" s="83" t="s">
        <v>37</v>
      </c>
      <c r="G28" s="29" t="s">
        <v>38</v>
      </c>
      <c r="H28" s="29">
        <v>18</v>
      </c>
      <c r="I28" s="29" t="s">
        <v>89</v>
      </c>
      <c r="J28" s="29" t="s">
        <v>89</v>
      </c>
      <c r="K28" s="72"/>
      <c r="L28" s="37"/>
    </row>
    <row r="29" spans="3:12">
      <c r="D29" s="44"/>
      <c r="E29" s="12" t="s">
        <v>15</v>
      </c>
      <c r="F29" s="94" t="s">
        <v>98</v>
      </c>
      <c r="G29" s="45"/>
      <c r="H29" s="45"/>
      <c r="I29" s="45"/>
      <c r="J29" s="46"/>
      <c r="K29" s="72"/>
      <c r="L29" s="37"/>
    </row>
    <row r="30" spans="3:12">
      <c r="D30" s="44"/>
      <c r="E30" s="12" t="s">
        <v>16</v>
      </c>
      <c r="F30" s="83" t="s">
        <v>37</v>
      </c>
      <c r="G30" s="29" t="s">
        <v>36</v>
      </c>
      <c r="H30" s="29">
        <v>17.5</v>
      </c>
      <c r="I30" s="29" t="s">
        <v>89</v>
      </c>
      <c r="J30" s="29" t="s">
        <v>91</v>
      </c>
      <c r="K30" s="72"/>
      <c r="L30" s="37"/>
    </row>
    <row r="31" spans="3:12">
      <c r="D31" s="44"/>
      <c r="E31" s="12" t="s">
        <v>19</v>
      </c>
      <c r="F31" s="83" t="s">
        <v>39</v>
      </c>
      <c r="G31" s="29" t="s">
        <v>40</v>
      </c>
      <c r="H31" s="29">
        <v>16.5</v>
      </c>
      <c r="I31" s="29" t="s">
        <v>89</v>
      </c>
      <c r="J31" s="29" t="s">
        <v>91</v>
      </c>
      <c r="K31" s="72"/>
      <c r="L31" s="37"/>
    </row>
    <row r="32" spans="3:12">
      <c r="D32" s="44"/>
      <c r="E32" s="12" t="s">
        <v>22</v>
      </c>
      <c r="F32" s="83" t="s">
        <v>37</v>
      </c>
      <c r="G32" s="29" t="s">
        <v>36</v>
      </c>
      <c r="H32" s="29">
        <v>17.5</v>
      </c>
      <c r="I32" s="29" t="s">
        <v>89</v>
      </c>
      <c r="J32" s="29" t="s">
        <v>91</v>
      </c>
      <c r="K32" s="72"/>
      <c r="L32" s="37"/>
    </row>
    <row r="33" spans="3:13" ht="17" thickBot="1">
      <c r="D33" s="44"/>
      <c r="E33" s="47" t="s">
        <v>23</v>
      </c>
      <c r="F33" s="85" t="s">
        <v>39</v>
      </c>
      <c r="G33" s="32" t="s">
        <v>41</v>
      </c>
      <c r="H33" s="32">
        <v>17</v>
      </c>
      <c r="I33" s="32" t="s">
        <v>89</v>
      </c>
      <c r="J33" s="32" t="s">
        <v>91</v>
      </c>
      <c r="K33" s="75"/>
      <c r="L33" s="39"/>
    </row>
    <row r="34" spans="3:13">
      <c r="D34" s="6">
        <v>633</v>
      </c>
      <c r="E34" s="36">
        <v>1</v>
      </c>
      <c r="F34" s="86" t="s">
        <v>34</v>
      </c>
      <c r="G34" s="80" t="s">
        <v>35</v>
      </c>
      <c r="H34" s="80">
        <v>18.5</v>
      </c>
      <c r="I34" s="80" t="s">
        <v>91</v>
      </c>
      <c r="J34" s="80" t="s">
        <v>89</v>
      </c>
      <c r="K34" s="160">
        <f>1/5</f>
        <v>0.2</v>
      </c>
      <c r="L34" s="10">
        <f>4/4</f>
        <v>1</v>
      </c>
    </row>
    <row r="35" spans="3:13">
      <c r="D35" s="11"/>
      <c r="E35" s="12">
        <v>2</v>
      </c>
      <c r="F35" s="83" t="s">
        <v>34</v>
      </c>
      <c r="G35" s="29" t="s">
        <v>36</v>
      </c>
      <c r="H35" s="29">
        <v>19</v>
      </c>
      <c r="I35" s="29" t="s">
        <v>91</v>
      </c>
      <c r="J35" s="29" t="s">
        <v>89</v>
      </c>
      <c r="K35" s="161"/>
      <c r="L35" s="15"/>
    </row>
    <row r="36" spans="3:13">
      <c r="D36" s="11"/>
      <c r="E36" s="12">
        <v>3</v>
      </c>
      <c r="F36" s="83" t="s">
        <v>34</v>
      </c>
      <c r="G36" s="29" t="s">
        <v>36</v>
      </c>
      <c r="H36" s="29">
        <v>19</v>
      </c>
      <c r="I36" s="29" t="s">
        <v>91</v>
      </c>
      <c r="J36" s="29" t="s">
        <v>89</v>
      </c>
      <c r="K36" s="161"/>
      <c r="L36" s="15"/>
    </row>
    <row r="37" spans="3:13" ht="17" thickBot="1">
      <c r="D37" s="95"/>
      <c r="E37" s="16">
        <v>4</v>
      </c>
      <c r="F37" s="85" t="s">
        <v>37</v>
      </c>
      <c r="G37" s="32" t="s">
        <v>36</v>
      </c>
      <c r="H37" s="32">
        <v>18</v>
      </c>
      <c r="I37" s="60" t="s">
        <v>89</v>
      </c>
      <c r="J37" s="32" t="s">
        <v>89</v>
      </c>
      <c r="K37" s="162"/>
      <c r="L37" s="34"/>
    </row>
    <row r="38" spans="3:13">
      <c r="D38" s="96" t="s">
        <v>42</v>
      </c>
      <c r="E38" s="49">
        <v>1</v>
      </c>
      <c r="F38" s="87" t="s">
        <v>39</v>
      </c>
      <c r="G38" s="87" t="s">
        <v>41</v>
      </c>
      <c r="H38" s="87">
        <v>17</v>
      </c>
      <c r="I38" s="27" t="s">
        <v>89</v>
      </c>
      <c r="J38" s="87" t="s">
        <v>91</v>
      </c>
      <c r="K38" s="43">
        <f>2/3</f>
        <v>0.66666666666666663</v>
      </c>
      <c r="L38" s="10">
        <f>2/3</f>
        <v>0.66666666666666663</v>
      </c>
    </row>
    <row r="39" spans="3:13">
      <c r="D39" s="97"/>
      <c r="E39" s="50">
        <v>2</v>
      </c>
      <c r="F39" s="88" t="s">
        <v>34</v>
      </c>
      <c r="G39" s="88" t="s">
        <v>35</v>
      </c>
      <c r="H39" s="88">
        <v>18.5</v>
      </c>
      <c r="I39" s="29" t="s">
        <v>91</v>
      </c>
      <c r="J39" s="88" t="s">
        <v>89</v>
      </c>
      <c r="K39" s="15"/>
      <c r="L39" s="15"/>
    </row>
    <row r="40" spans="3:13" ht="17" thickBot="1">
      <c r="D40" s="98"/>
      <c r="E40" s="51">
        <v>3</v>
      </c>
      <c r="F40" s="89" t="s">
        <v>37</v>
      </c>
      <c r="G40" s="89" t="s">
        <v>38</v>
      </c>
      <c r="H40" s="89">
        <v>18</v>
      </c>
      <c r="I40" s="32" t="s">
        <v>89</v>
      </c>
      <c r="J40" s="89" t="s">
        <v>89</v>
      </c>
      <c r="K40" s="34"/>
      <c r="L40" s="34"/>
    </row>
    <row r="43" spans="3:13" ht="17" thickBot="1">
      <c r="C43" s="1" t="s">
        <v>43</v>
      </c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3:13" ht="33" thickBot="1">
      <c r="E44" s="81" t="s">
        <v>1</v>
      </c>
      <c r="F44" s="2" t="s">
        <v>2</v>
      </c>
      <c r="G44" s="129" t="s">
        <v>86</v>
      </c>
      <c r="H44" s="129" t="s">
        <v>85</v>
      </c>
      <c r="I44" s="129" t="s">
        <v>87</v>
      </c>
      <c r="J44" s="130" t="s">
        <v>84</v>
      </c>
      <c r="K44" s="90" t="s">
        <v>95</v>
      </c>
      <c r="L44" s="5" t="s">
        <v>82</v>
      </c>
      <c r="M44" s="67" t="s">
        <v>83</v>
      </c>
    </row>
    <row r="45" spans="3:13">
      <c r="D45" s="6" t="s">
        <v>3</v>
      </c>
      <c r="E45" s="7" t="s">
        <v>4</v>
      </c>
      <c r="F45" s="55">
        <v>44525</v>
      </c>
      <c r="G45" s="56" t="s">
        <v>44</v>
      </c>
      <c r="H45" s="56">
        <v>12</v>
      </c>
      <c r="I45" s="56" t="s">
        <v>89</v>
      </c>
      <c r="J45" s="74">
        <v>18.5</v>
      </c>
      <c r="K45" s="27" t="s">
        <v>91</v>
      </c>
      <c r="L45" s="71">
        <f>0/4</f>
        <v>0</v>
      </c>
      <c r="M45" s="52">
        <f>4/4</f>
        <v>1</v>
      </c>
    </row>
    <row r="46" spans="3:13">
      <c r="D46" s="11"/>
      <c r="E46" s="12" t="s">
        <v>7</v>
      </c>
      <c r="F46" s="13">
        <v>44525</v>
      </c>
      <c r="G46" s="14" t="s">
        <v>44</v>
      </c>
      <c r="H46" s="14">
        <v>13</v>
      </c>
      <c r="I46" s="14" t="s">
        <v>89</v>
      </c>
      <c r="J46" s="30">
        <v>18.5</v>
      </c>
      <c r="K46" s="29" t="s">
        <v>91</v>
      </c>
      <c r="L46" s="72"/>
      <c r="M46" s="53"/>
    </row>
    <row r="47" spans="3:13">
      <c r="D47" s="11"/>
      <c r="E47" s="16" t="s">
        <v>8</v>
      </c>
      <c r="F47" s="13">
        <v>44525</v>
      </c>
      <c r="G47" s="14" t="s">
        <v>44</v>
      </c>
      <c r="H47" s="14">
        <v>9</v>
      </c>
      <c r="I47" s="14" t="s">
        <v>89</v>
      </c>
      <c r="J47" s="30">
        <v>18.5</v>
      </c>
      <c r="K47" s="29" t="s">
        <v>91</v>
      </c>
      <c r="L47" s="72"/>
      <c r="M47" s="53"/>
    </row>
    <row r="48" spans="3:13" ht="17" thickBot="1">
      <c r="D48" s="48"/>
      <c r="E48" s="47" t="s">
        <v>45</v>
      </c>
      <c r="F48" s="17">
        <v>44525</v>
      </c>
      <c r="G48" s="18" t="s">
        <v>44</v>
      </c>
      <c r="H48" s="18">
        <v>8</v>
      </c>
      <c r="I48" s="18" t="s">
        <v>89</v>
      </c>
      <c r="J48" s="33">
        <v>18.5</v>
      </c>
      <c r="K48" s="60" t="s">
        <v>91</v>
      </c>
      <c r="L48" s="73"/>
      <c r="M48" s="54"/>
    </row>
    <row r="49" spans="4:13">
      <c r="D49" s="19" t="s">
        <v>93</v>
      </c>
      <c r="E49" s="7" t="s">
        <v>9</v>
      </c>
      <c r="F49" s="55" t="s">
        <v>46</v>
      </c>
      <c r="G49" s="56" t="s">
        <v>47</v>
      </c>
      <c r="H49" s="56">
        <v>10</v>
      </c>
      <c r="I49" s="56" t="s">
        <v>89</v>
      </c>
      <c r="J49" s="74">
        <v>18</v>
      </c>
      <c r="K49" s="27" t="s">
        <v>89</v>
      </c>
      <c r="L49" s="71">
        <f>8/8</f>
        <v>1</v>
      </c>
      <c r="M49" s="52">
        <f>4/8</f>
        <v>0.5</v>
      </c>
    </row>
    <row r="50" spans="4:13">
      <c r="D50" s="22"/>
      <c r="E50" s="12" t="s">
        <v>12</v>
      </c>
      <c r="F50" s="13" t="s">
        <v>48</v>
      </c>
      <c r="G50" s="14" t="s">
        <v>49</v>
      </c>
      <c r="H50" s="14">
        <v>0</v>
      </c>
      <c r="I50" s="14" t="s">
        <v>90</v>
      </c>
      <c r="J50" s="30">
        <v>16.5</v>
      </c>
      <c r="K50" s="29" t="s">
        <v>89</v>
      </c>
      <c r="L50" s="72"/>
      <c r="M50" s="53"/>
    </row>
    <row r="51" spans="4:13">
      <c r="D51" s="22"/>
      <c r="E51" s="12" t="s">
        <v>15</v>
      </c>
      <c r="F51" s="13" t="s">
        <v>46</v>
      </c>
      <c r="G51" s="14" t="s">
        <v>47</v>
      </c>
      <c r="H51" s="14">
        <v>6</v>
      </c>
      <c r="I51" s="14" t="s">
        <v>89</v>
      </c>
      <c r="J51" s="30">
        <v>18</v>
      </c>
      <c r="K51" s="29" t="s">
        <v>89</v>
      </c>
      <c r="L51" s="72"/>
      <c r="M51" s="53"/>
    </row>
    <row r="52" spans="4:13">
      <c r="D52" s="22"/>
      <c r="E52" s="12" t="s">
        <v>16</v>
      </c>
      <c r="F52" s="13" t="s">
        <v>46</v>
      </c>
      <c r="G52" s="14" t="s">
        <v>47</v>
      </c>
      <c r="H52" s="14">
        <v>8</v>
      </c>
      <c r="I52" s="14" t="s">
        <v>89</v>
      </c>
      <c r="J52" s="30">
        <v>18</v>
      </c>
      <c r="K52" s="29" t="s">
        <v>89</v>
      </c>
      <c r="L52" s="72"/>
      <c r="M52" s="53"/>
    </row>
    <row r="53" spans="4:13">
      <c r="D53" s="22"/>
      <c r="E53" s="12" t="s">
        <v>19</v>
      </c>
      <c r="F53" s="99" t="s">
        <v>99</v>
      </c>
      <c r="G53" s="100"/>
      <c r="H53" s="100"/>
      <c r="I53" s="100"/>
      <c r="J53" s="100"/>
      <c r="K53" s="101"/>
      <c r="L53" s="72"/>
      <c r="M53" s="53"/>
    </row>
    <row r="54" spans="4:13">
      <c r="D54" s="22"/>
      <c r="E54" s="16" t="s">
        <v>22</v>
      </c>
      <c r="F54" s="23" t="s">
        <v>48</v>
      </c>
      <c r="G54" s="24" t="s">
        <v>50</v>
      </c>
      <c r="H54" s="24">
        <v>0</v>
      </c>
      <c r="I54" s="24" t="s">
        <v>90</v>
      </c>
      <c r="J54" s="61">
        <v>17</v>
      </c>
      <c r="K54" s="29" t="s">
        <v>89</v>
      </c>
      <c r="L54" s="72"/>
      <c r="M54" s="53"/>
    </row>
    <row r="55" spans="4:13">
      <c r="D55" s="22"/>
      <c r="E55" s="16" t="s">
        <v>23</v>
      </c>
      <c r="F55" s="23" t="s">
        <v>48</v>
      </c>
      <c r="G55" s="24" t="s">
        <v>49</v>
      </c>
      <c r="H55" s="24">
        <v>0</v>
      </c>
      <c r="I55" s="24" t="s">
        <v>90</v>
      </c>
      <c r="J55" s="61">
        <v>16.5</v>
      </c>
      <c r="K55" s="29" t="s">
        <v>89</v>
      </c>
      <c r="L55" s="72"/>
      <c r="M55" s="53"/>
    </row>
    <row r="56" spans="4:13">
      <c r="D56" s="22"/>
      <c r="E56" s="16" t="s">
        <v>24</v>
      </c>
      <c r="F56" s="23" t="s">
        <v>48</v>
      </c>
      <c r="G56" s="24" t="s">
        <v>49</v>
      </c>
      <c r="H56" s="24">
        <v>0</v>
      </c>
      <c r="I56" s="24" t="s">
        <v>90</v>
      </c>
      <c r="J56" s="61">
        <v>16.5</v>
      </c>
      <c r="K56" s="29" t="s">
        <v>89</v>
      </c>
      <c r="L56" s="72"/>
      <c r="M56" s="53"/>
    </row>
    <row r="57" spans="4:13">
      <c r="D57" s="22"/>
      <c r="E57" s="16" t="s">
        <v>51</v>
      </c>
      <c r="F57" s="23" t="s">
        <v>52</v>
      </c>
      <c r="G57" s="24" t="s">
        <v>53</v>
      </c>
      <c r="H57" s="24">
        <v>8</v>
      </c>
      <c r="I57" s="24" t="s">
        <v>89</v>
      </c>
      <c r="J57" s="61">
        <v>18.5</v>
      </c>
      <c r="K57" s="29" t="s">
        <v>89</v>
      </c>
      <c r="L57" s="72"/>
      <c r="M57" s="53"/>
    </row>
    <row r="58" spans="4:13" ht="17" thickBot="1">
      <c r="D58" s="57"/>
      <c r="E58" s="47" t="s">
        <v>54</v>
      </c>
      <c r="F58" s="102" t="s">
        <v>99</v>
      </c>
      <c r="G58" s="103"/>
      <c r="H58" s="103"/>
      <c r="I58" s="103"/>
      <c r="J58" s="103"/>
      <c r="K58" s="104"/>
      <c r="L58" s="73"/>
      <c r="M58" s="54"/>
    </row>
    <row r="59" spans="4:13">
      <c r="D59" s="6">
        <v>633</v>
      </c>
      <c r="E59" s="7" t="s">
        <v>25</v>
      </c>
      <c r="F59" s="8" t="s">
        <v>48</v>
      </c>
      <c r="G59" s="9" t="s">
        <v>55</v>
      </c>
      <c r="H59" s="9">
        <v>0</v>
      </c>
      <c r="I59" s="9" t="s">
        <v>90</v>
      </c>
      <c r="J59" s="59">
        <v>17</v>
      </c>
      <c r="K59" s="27" t="s">
        <v>89</v>
      </c>
      <c r="L59" s="71">
        <f>2/7</f>
        <v>0.2857142857142857</v>
      </c>
      <c r="M59" s="52">
        <f>5/7</f>
        <v>0.7142857142857143</v>
      </c>
    </row>
    <row r="60" spans="4:13">
      <c r="D60" s="11"/>
      <c r="E60" s="12" t="s">
        <v>26</v>
      </c>
      <c r="F60" s="13" t="s">
        <v>52</v>
      </c>
      <c r="G60" s="14" t="s">
        <v>53</v>
      </c>
      <c r="H60" s="14">
        <v>1</v>
      </c>
      <c r="I60" s="14" t="s">
        <v>89</v>
      </c>
      <c r="J60" s="30">
        <v>18.5</v>
      </c>
      <c r="K60" s="29" t="s">
        <v>91</v>
      </c>
      <c r="L60" s="72"/>
      <c r="M60" s="53"/>
    </row>
    <row r="61" spans="4:13">
      <c r="D61" s="11"/>
      <c r="E61" s="12" t="s">
        <v>27</v>
      </c>
      <c r="F61" s="13" t="s">
        <v>52</v>
      </c>
      <c r="G61" s="14" t="s">
        <v>53</v>
      </c>
      <c r="H61" s="14">
        <v>12</v>
      </c>
      <c r="I61" s="14" t="s">
        <v>89</v>
      </c>
      <c r="J61" s="30">
        <v>18.5</v>
      </c>
      <c r="K61" s="29" t="s">
        <v>91</v>
      </c>
      <c r="L61" s="72"/>
      <c r="M61" s="53"/>
    </row>
    <row r="62" spans="4:13">
      <c r="D62" s="11"/>
      <c r="E62" s="16" t="s">
        <v>28</v>
      </c>
      <c r="F62" s="13" t="s">
        <v>52</v>
      </c>
      <c r="G62" s="14" t="s">
        <v>53</v>
      </c>
      <c r="H62" s="14">
        <v>8</v>
      </c>
      <c r="I62" s="14" t="s">
        <v>89</v>
      </c>
      <c r="J62" s="30">
        <v>18.5</v>
      </c>
      <c r="K62" s="29" t="s">
        <v>91</v>
      </c>
      <c r="L62" s="72"/>
      <c r="M62" s="53"/>
    </row>
    <row r="63" spans="4:13">
      <c r="D63" s="11"/>
      <c r="E63" s="16" t="s">
        <v>31</v>
      </c>
      <c r="F63" s="99" t="s">
        <v>99</v>
      </c>
      <c r="G63" s="100"/>
      <c r="H63" s="100"/>
      <c r="I63" s="100"/>
      <c r="J63" s="100"/>
      <c r="K63" s="101"/>
      <c r="L63" s="72"/>
      <c r="M63" s="53"/>
    </row>
    <row r="64" spans="4:13">
      <c r="D64" s="11"/>
      <c r="E64" s="16" t="s">
        <v>56</v>
      </c>
      <c r="F64" s="23" t="s">
        <v>48</v>
      </c>
      <c r="G64" s="24" t="s">
        <v>57</v>
      </c>
      <c r="H64" s="24">
        <v>0</v>
      </c>
      <c r="I64" s="24" t="s">
        <v>90</v>
      </c>
      <c r="J64" s="61">
        <v>16.5</v>
      </c>
      <c r="K64" s="29" t="s">
        <v>89</v>
      </c>
      <c r="L64" s="72"/>
      <c r="M64" s="53"/>
    </row>
    <row r="65" spans="3:13">
      <c r="D65" s="11"/>
      <c r="E65" s="16" t="s">
        <v>58</v>
      </c>
      <c r="F65" s="23" t="s">
        <v>52</v>
      </c>
      <c r="G65" s="24" t="s">
        <v>53</v>
      </c>
      <c r="H65" s="24">
        <v>12</v>
      </c>
      <c r="I65" s="24" t="s">
        <v>92</v>
      </c>
      <c r="J65" s="61">
        <v>18.5</v>
      </c>
      <c r="K65" s="29" t="s">
        <v>91</v>
      </c>
      <c r="L65" s="72"/>
      <c r="M65" s="53"/>
    </row>
    <row r="66" spans="3:13" ht="17" thickBot="1">
      <c r="D66" s="48"/>
      <c r="E66" s="16" t="s">
        <v>59</v>
      </c>
      <c r="F66" s="23" t="s">
        <v>52</v>
      </c>
      <c r="G66" s="24" t="s">
        <v>60</v>
      </c>
      <c r="H66" s="24">
        <v>12</v>
      </c>
      <c r="I66" s="24" t="s">
        <v>89</v>
      </c>
      <c r="J66" s="61">
        <v>19</v>
      </c>
      <c r="K66" s="60" t="s">
        <v>91</v>
      </c>
      <c r="L66" s="73"/>
      <c r="M66" s="58"/>
    </row>
    <row r="67" spans="3:13">
      <c r="D67" s="40" t="s">
        <v>61</v>
      </c>
      <c r="E67" s="27" t="s">
        <v>25</v>
      </c>
      <c r="F67" s="62" t="s">
        <v>52</v>
      </c>
      <c r="G67" s="9" t="s">
        <v>53</v>
      </c>
      <c r="H67" s="9"/>
      <c r="I67" s="9" t="s">
        <v>89</v>
      </c>
      <c r="J67" s="59">
        <v>18.5</v>
      </c>
      <c r="K67" s="27" t="s">
        <v>91</v>
      </c>
      <c r="L67" s="71">
        <f>1/5</f>
        <v>0.2</v>
      </c>
      <c r="M67" s="52">
        <f>5/5</f>
        <v>1</v>
      </c>
    </row>
    <row r="68" spans="3:13">
      <c r="D68" s="44"/>
      <c r="E68" s="29" t="s">
        <v>26</v>
      </c>
      <c r="F68" s="63" t="s">
        <v>52</v>
      </c>
      <c r="G68" s="14" t="s">
        <v>53</v>
      </c>
      <c r="H68" s="14"/>
      <c r="I68" s="14" t="s">
        <v>89</v>
      </c>
      <c r="J68" s="30">
        <v>18.5</v>
      </c>
      <c r="K68" s="29" t="s">
        <v>91</v>
      </c>
      <c r="L68" s="72"/>
      <c r="M68" s="53"/>
    </row>
    <row r="69" spans="3:13">
      <c r="D69" s="44"/>
      <c r="E69" s="29" t="s">
        <v>27</v>
      </c>
      <c r="F69" s="63" t="s">
        <v>46</v>
      </c>
      <c r="G69" s="14" t="s">
        <v>62</v>
      </c>
      <c r="H69" s="14"/>
      <c r="I69" s="14" t="s">
        <v>89</v>
      </c>
      <c r="J69" s="30">
        <v>18</v>
      </c>
      <c r="K69" s="29" t="s">
        <v>89</v>
      </c>
      <c r="L69" s="72"/>
      <c r="M69" s="53"/>
    </row>
    <row r="70" spans="3:13">
      <c r="D70" s="44"/>
      <c r="E70" s="29" t="s">
        <v>28</v>
      </c>
      <c r="F70" s="63" t="s">
        <v>52</v>
      </c>
      <c r="G70" s="14" t="s">
        <v>53</v>
      </c>
      <c r="H70" s="14"/>
      <c r="I70" s="14" t="s">
        <v>89</v>
      </c>
      <c r="J70" s="30">
        <v>18.5</v>
      </c>
      <c r="K70" s="29" t="s">
        <v>91</v>
      </c>
      <c r="L70" s="72"/>
      <c r="M70" s="53"/>
    </row>
    <row r="71" spans="3:13" ht="17" thickBot="1">
      <c r="D71" s="64"/>
      <c r="E71" s="32" t="s">
        <v>31</v>
      </c>
      <c r="F71" s="65" t="s">
        <v>52</v>
      </c>
      <c r="G71" s="18" t="s">
        <v>53</v>
      </c>
      <c r="H71" s="18"/>
      <c r="I71" s="18" t="s">
        <v>89</v>
      </c>
      <c r="J71" s="33">
        <v>18.5</v>
      </c>
      <c r="K71" s="32" t="s">
        <v>91</v>
      </c>
      <c r="L71" s="73"/>
      <c r="M71" s="54"/>
    </row>
    <row r="72" spans="3:13">
      <c r="J72" s="68"/>
      <c r="K72" s="69"/>
      <c r="L72" s="69"/>
    </row>
    <row r="74" spans="3:13" ht="17" thickBot="1">
      <c r="C74" s="1" t="s">
        <v>63</v>
      </c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3:13" ht="33" thickBot="1">
      <c r="E75" s="77" t="s">
        <v>1</v>
      </c>
      <c r="F75" s="2" t="s">
        <v>2</v>
      </c>
      <c r="G75" s="129" t="s">
        <v>86</v>
      </c>
      <c r="H75" s="129" t="s">
        <v>85</v>
      </c>
      <c r="I75" s="129" t="s">
        <v>87</v>
      </c>
      <c r="J75" s="130" t="s">
        <v>84</v>
      </c>
      <c r="K75" s="90" t="s">
        <v>95</v>
      </c>
      <c r="L75" s="4" t="s">
        <v>82</v>
      </c>
      <c r="M75" s="3" t="s">
        <v>83</v>
      </c>
    </row>
    <row r="76" spans="3:13">
      <c r="D76" s="91" t="s">
        <v>3</v>
      </c>
      <c r="E76" s="27" t="s">
        <v>4</v>
      </c>
      <c r="F76" s="122" t="s">
        <v>64</v>
      </c>
      <c r="G76" s="123" t="s">
        <v>65</v>
      </c>
      <c r="H76" s="123"/>
      <c r="I76" s="123" t="s">
        <v>89</v>
      </c>
      <c r="J76" s="124">
        <v>19.5</v>
      </c>
      <c r="K76" s="119" t="s">
        <v>91</v>
      </c>
      <c r="L76" s="113">
        <v>0</v>
      </c>
      <c r="M76" s="113">
        <f>2/2</f>
        <v>1</v>
      </c>
    </row>
    <row r="77" spans="3:13" ht="17" thickBot="1">
      <c r="D77" s="109"/>
      <c r="E77" s="32" t="s">
        <v>7</v>
      </c>
      <c r="F77" s="125" t="s">
        <v>66</v>
      </c>
      <c r="G77" s="107" t="s">
        <v>67</v>
      </c>
      <c r="H77" s="107"/>
      <c r="I77" s="107" t="s">
        <v>89</v>
      </c>
      <c r="J77" s="112">
        <v>19</v>
      </c>
      <c r="K77" s="121" t="s">
        <v>91</v>
      </c>
      <c r="L77" s="115"/>
      <c r="M77" s="115"/>
    </row>
    <row r="78" spans="3:13">
      <c r="D78" s="126" t="s">
        <v>94</v>
      </c>
      <c r="E78" s="27" t="s">
        <v>9</v>
      </c>
      <c r="F78" s="116" t="s">
        <v>64</v>
      </c>
      <c r="G78" s="106" t="s">
        <v>36</v>
      </c>
      <c r="H78" s="106"/>
      <c r="I78" s="106" t="s">
        <v>89</v>
      </c>
      <c r="J78" s="110">
        <v>19.5</v>
      </c>
      <c r="K78" s="119" t="s">
        <v>91</v>
      </c>
      <c r="L78" s="113">
        <f>(6/7)</f>
        <v>0.8571428571428571</v>
      </c>
      <c r="M78" s="113">
        <f>3/7</f>
        <v>0.42857142857142855</v>
      </c>
    </row>
    <row r="79" spans="3:13">
      <c r="D79" s="108"/>
      <c r="E79" s="29" t="s">
        <v>12</v>
      </c>
      <c r="F79" s="117" t="s">
        <v>68</v>
      </c>
      <c r="G79" s="105" t="s">
        <v>69</v>
      </c>
      <c r="H79" s="105"/>
      <c r="I79" s="105" t="s">
        <v>89</v>
      </c>
      <c r="J79" s="111">
        <v>17.5</v>
      </c>
      <c r="K79" s="120" t="s">
        <v>89</v>
      </c>
      <c r="L79" s="114"/>
      <c r="M79" s="114"/>
    </row>
    <row r="80" spans="3:13">
      <c r="D80" s="108"/>
      <c r="E80" s="29" t="s">
        <v>15</v>
      </c>
      <c r="F80" s="117" t="s">
        <v>68</v>
      </c>
      <c r="G80" s="105" t="s">
        <v>69</v>
      </c>
      <c r="H80" s="105"/>
      <c r="I80" s="105" t="s">
        <v>89</v>
      </c>
      <c r="J80" s="111">
        <v>17.5</v>
      </c>
      <c r="K80" s="120" t="s">
        <v>89</v>
      </c>
      <c r="L80" s="114"/>
      <c r="M80" s="114"/>
    </row>
    <row r="81" spans="4:13">
      <c r="D81" s="108"/>
      <c r="E81" s="29" t="s">
        <v>16</v>
      </c>
      <c r="F81" s="117" t="s">
        <v>70</v>
      </c>
      <c r="G81" s="105"/>
      <c r="H81" s="105">
        <v>0</v>
      </c>
      <c r="I81" s="105" t="s">
        <v>90</v>
      </c>
      <c r="J81" s="111"/>
      <c r="K81" s="120" t="s">
        <v>89</v>
      </c>
      <c r="L81" s="114"/>
      <c r="M81" s="114"/>
    </row>
    <row r="82" spans="4:13">
      <c r="D82" s="108"/>
      <c r="E82" s="29" t="s">
        <v>19</v>
      </c>
      <c r="F82" s="117" t="s">
        <v>68</v>
      </c>
      <c r="G82" s="105" t="s">
        <v>69</v>
      </c>
      <c r="H82" s="105">
        <v>0</v>
      </c>
      <c r="I82" s="105" t="s">
        <v>90</v>
      </c>
      <c r="J82" s="111">
        <v>17.5</v>
      </c>
      <c r="K82" s="120" t="s">
        <v>89</v>
      </c>
      <c r="L82" s="114"/>
      <c r="M82" s="114"/>
    </row>
    <row r="83" spans="4:13">
      <c r="D83" s="108"/>
      <c r="E83" s="29" t="s">
        <v>22</v>
      </c>
      <c r="F83" s="117" t="s">
        <v>71</v>
      </c>
      <c r="G83" s="105" t="s">
        <v>72</v>
      </c>
      <c r="H83" s="105">
        <v>0</v>
      </c>
      <c r="I83" s="105" t="s">
        <v>90</v>
      </c>
      <c r="J83" s="111">
        <v>17</v>
      </c>
      <c r="K83" s="120" t="s">
        <v>89</v>
      </c>
      <c r="L83" s="114"/>
      <c r="M83" s="114"/>
    </row>
    <row r="84" spans="4:13" ht="17" thickBot="1">
      <c r="D84" s="127"/>
      <c r="E84" s="32" t="s">
        <v>23</v>
      </c>
      <c r="F84" s="125" t="s">
        <v>68</v>
      </c>
      <c r="G84" s="107" t="s">
        <v>69</v>
      </c>
      <c r="H84" s="107">
        <v>0</v>
      </c>
      <c r="I84" s="107" t="s">
        <v>90</v>
      </c>
      <c r="J84" s="112">
        <v>17.5</v>
      </c>
      <c r="K84" s="121" t="s">
        <v>89</v>
      </c>
      <c r="L84" s="115"/>
      <c r="M84" s="115"/>
    </row>
    <row r="85" spans="4:13">
      <c r="D85" s="91">
        <v>633</v>
      </c>
      <c r="E85" s="27" t="s">
        <v>73</v>
      </c>
      <c r="F85" s="116" t="s">
        <v>68</v>
      </c>
      <c r="G85" s="106" t="s">
        <v>69</v>
      </c>
      <c r="H85" s="106"/>
      <c r="I85" s="106" t="s">
        <v>89</v>
      </c>
      <c r="J85" s="110">
        <v>17.5</v>
      </c>
      <c r="K85" s="119" t="s">
        <v>89</v>
      </c>
      <c r="L85" s="113">
        <f>1/5</f>
        <v>0.2</v>
      </c>
      <c r="M85" s="113">
        <f>5/5</f>
        <v>1</v>
      </c>
    </row>
    <row r="86" spans="4:13">
      <c r="D86" s="93"/>
      <c r="E86" s="29" t="s">
        <v>74</v>
      </c>
      <c r="F86" s="117" t="s">
        <v>64</v>
      </c>
      <c r="G86" s="105" t="s">
        <v>65</v>
      </c>
      <c r="H86" s="105"/>
      <c r="I86" s="105" t="s">
        <v>89</v>
      </c>
      <c r="J86" s="111">
        <v>19.5</v>
      </c>
      <c r="K86" s="120" t="s">
        <v>91</v>
      </c>
      <c r="L86" s="114"/>
      <c r="M86" s="114"/>
    </row>
    <row r="87" spans="4:13">
      <c r="D87" s="93"/>
      <c r="E87" s="29" t="s">
        <v>75</v>
      </c>
      <c r="F87" s="117" t="s">
        <v>66</v>
      </c>
      <c r="G87" s="105" t="s">
        <v>76</v>
      </c>
      <c r="H87" s="105"/>
      <c r="I87" s="105" t="s">
        <v>89</v>
      </c>
      <c r="J87" s="111">
        <v>18.5</v>
      </c>
      <c r="K87" s="120" t="s">
        <v>91</v>
      </c>
      <c r="L87" s="114"/>
      <c r="M87" s="114"/>
    </row>
    <row r="88" spans="4:13">
      <c r="D88" s="93"/>
      <c r="E88" s="29" t="s">
        <v>77</v>
      </c>
      <c r="F88" s="117" t="s">
        <v>66</v>
      </c>
      <c r="G88" s="105" t="s">
        <v>76</v>
      </c>
      <c r="H88" s="105"/>
      <c r="I88" s="105" t="s">
        <v>89</v>
      </c>
      <c r="J88" s="111">
        <v>18.5</v>
      </c>
      <c r="K88" s="120" t="s">
        <v>91</v>
      </c>
      <c r="L88" s="114"/>
      <c r="M88" s="114"/>
    </row>
    <row r="89" spans="4:13" ht="17" thickBot="1">
      <c r="D89" s="109"/>
      <c r="E89" s="32" t="s">
        <v>78</v>
      </c>
      <c r="F89" s="125" t="s">
        <v>64</v>
      </c>
      <c r="G89" s="107"/>
      <c r="H89" s="107"/>
      <c r="I89" s="107" t="s">
        <v>89</v>
      </c>
      <c r="J89" s="112">
        <v>20</v>
      </c>
      <c r="K89" s="121" t="s">
        <v>91</v>
      </c>
      <c r="L89" s="115"/>
      <c r="M89" s="115"/>
    </row>
    <row r="90" spans="4:13">
      <c r="D90" s="91">
        <v>639</v>
      </c>
      <c r="E90" s="27" t="s">
        <v>25</v>
      </c>
      <c r="F90" s="128" t="s">
        <v>66</v>
      </c>
      <c r="G90" s="106" t="s">
        <v>76</v>
      </c>
      <c r="H90" s="106"/>
      <c r="I90" s="106" t="s">
        <v>89</v>
      </c>
      <c r="J90" s="110" t="s">
        <v>79</v>
      </c>
      <c r="K90" s="119" t="s">
        <v>91</v>
      </c>
      <c r="L90" s="113">
        <f>1/5</f>
        <v>0.2</v>
      </c>
      <c r="M90" s="113">
        <f>4/5</f>
        <v>0.8</v>
      </c>
    </row>
    <row r="91" spans="4:13">
      <c r="D91" s="93"/>
      <c r="E91" s="29" t="s">
        <v>26</v>
      </c>
      <c r="F91" s="118" t="s">
        <v>64</v>
      </c>
      <c r="G91" s="105"/>
      <c r="H91" s="105"/>
      <c r="I91" s="105" t="s">
        <v>89</v>
      </c>
      <c r="J91" s="111">
        <v>20</v>
      </c>
      <c r="K91" s="120" t="s">
        <v>91</v>
      </c>
      <c r="L91" s="114"/>
      <c r="M91" s="114"/>
    </row>
    <row r="92" spans="4:13">
      <c r="D92" s="93"/>
      <c r="E92" s="29" t="s">
        <v>27</v>
      </c>
      <c r="F92" s="118" t="s">
        <v>71</v>
      </c>
      <c r="G92" s="105" t="s">
        <v>80</v>
      </c>
      <c r="H92" s="105">
        <v>0</v>
      </c>
      <c r="I92" s="105" t="s">
        <v>90</v>
      </c>
      <c r="J92" s="111">
        <v>17</v>
      </c>
      <c r="K92" s="120" t="s">
        <v>89</v>
      </c>
      <c r="L92" s="114"/>
      <c r="M92" s="114"/>
    </row>
    <row r="93" spans="4:13">
      <c r="D93" s="93"/>
      <c r="E93" s="29" t="s">
        <v>28</v>
      </c>
      <c r="F93" s="118" t="s">
        <v>66</v>
      </c>
      <c r="G93" s="105" t="s">
        <v>41</v>
      </c>
      <c r="H93" s="105"/>
      <c r="I93" s="105" t="s">
        <v>89</v>
      </c>
      <c r="J93" s="111">
        <v>19</v>
      </c>
      <c r="K93" s="120" t="s">
        <v>91</v>
      </c>
      <c r="L93" s="114"/>
      <c r="M93" s="114"/>
    </row>
    <row r="94" spans="4:13" ht="17" thickBot="1">
      <c r="D94" s="109"/>
      <c r="E94" s="60" t="s">
        <v>31</v>
      </c>
      <c r="F94" s="131" t="s">
        <v>64</v>
      </c>
      <c r="G94" s="132" t="s">
        <v>36</v>
      </c>
      <c r="H94" s="132"/>
      <c r="I94" s="132" t="s">
        <v>89</v>
      </c>
      <c r="J94" s="133" t="s">
        <v>81</v>
      </c>
      <c r="K94" s="134" t="s">
        <v>91</v>
      </c>
      <c r="L94" s="135"/>
      <c r="M94" s="135"/>
    </row>
    <row r="95" spans="4:13">
      <c r="D95" s="28">
        <v>639</v>
      </c>
      <c r="E95" s="145">
        <v>1</v>
      </c>
      <c r="F95" s="148"/>
      <c r="G95" s="143"/>
      <c r="H95" s="137"/>
      <c r="I95" s="137"/>
      <c r="J95" s="149">
        <v>18</v>
      </c>
      <c r="K95" s="154" t="s">
        <v>89</v>
      </c>
      <c r="L95" s="157">
        <f>2/12</f>
        <v>0.16666666666666666</v>
      </c>
      <c r="M95" s="139"/>
    </row>
    <row r="96" spans="4:13">
      <c r="D96" s="28"/>
      <c r="E96" s="146">
        <v>2</v>
      </c>
      <c r="F96" s="150"/>
      <c r="G96" s="142"/>
      <c r="H96" s="136"/>
      <c r="I96" s="136"/>
      <c r="J96" s="151">
        <v>18</v>
      </c>
      <c r="K96" s="155" t="s">
        <v>89</v>
      </c>
      <c r="L96" s="158"/>
      <c r="M96" s="140"/>
    </row>
    <row r="97" spans="4:13">
      <c r="D97" s="28"/>
      <c r="E97" s="146">
        <v>3</v>
      </c>
      <c r="F97" s="150"/>
      <c r="G97" s="142"/>
      <c r="H97" s="136"/>
      <c r="I97" s="136"/>
      <c r="J97" s="151">
        <v>18.5</v>
      </c>
      <c r="K97" s="155" t="s">
        <v>91</v>
      </c>
      <c r="L97" s="158"/>
      <c r="M97" s="140"/>
    </row>
    <row r="98" spans="4:13">
      <c r="D98" s="28"/>
      <c r="E98" s="146">
        <v>4</v>
      </c>
      <c r="F98" s="150"/>
      <c r="G98" s="142"/>
      <c r="H98" s="136"/>
      <c r="I98" s="136"/>
      <c r="J98" s="151">
        <v>18.5</v>
      </c>
      <c r="K98" s="155" t="s">
        <v>91</v>
      </c>
      <c r="L98" s="158"/>
      <c r="M98" s="140"/>
    </row>
    <row r="99" spans="4:13">
      <c r="D99" s="28"/>
      <c r="E99" s="146">
        <v>5</v>
      </c>
      <c r="F99" s="150"/>
      <c r="G99" s="142"/>
      <c r="H99" s="136"/>
      <c r="I99" s="136"/>
      <c r="J99" s="151">
        <v>18.5</v>
      </c>
      <c r="K99" s="155" t="s">
        <v>91</v>
      </c>
      <c r="L99" s="158"/>
      <c r="M99" s="140"/>
    </row>
    <row r="100" spans="4:13">
      <c r="D100" s="28"/>
      <c r="E100" s="146">
        <v>6</v>
      </c>
      <c r="F100" s="150"/>
      <c r="G100" s="142"/>
      <c r="H100" s="136"/>
      <c r="I100" s="136"/>
      <c r="J100" s="151">
        <v>19</v>
      </c>
      <c r="K100" s="155" t="s">
        <v>91</v>
      </c>
      <c r="L100" s="158"/>
      <c r="M100" s="140"/>
    </row>
    <row r="101" spans="4:13">
      <c r="D101" s="28"/>
      <c r="E101" s="146">
        <v>7</v>
      </c>
      <c r="F101" s="150"/>
      <c r="G101" s="142"/>
      <c r="H101" s="136"/>
      <c r="I101" s="136"/>
      <c r="J101" s="151">
        <v>19</v>
      </c>
      <c r="K101" s="155" t="s">
        <v>91</v>
      </c>
      <c r="L101" s="158"/>
      <c r="M101" s="140"/>
    </row>
    <row r="102" spans="4:13">
      <c r="D102" s="28"/>
      <c r="E102" s="146">
        <v>8</v>
      </c>
      <c r="F102" s="150"/>
      <c r="G102" s="142"/>
      <c r="H102" s="136"/>
      <c r="I102" s="136"/>
      <c r="J102" s="151">
        <v>19.5</v>
      </c>
      <c r="K102" s="155" t="s">
        <v>91</v>
      </c>
      <c r="L102" s="158"/>
      <c r="M102" s="140"/>
    </row>
    <row r="103" spans="4:13">
      <c r="D103" s="28"/>
      <c r="E103" s="146">
        <v>9</v>
      </c>
      <c r="F103" s="150"/>
      <c r="G103" s="142"/>
      <c r="H103" s="136"/>
      <c r="I103" s="136"/>
      <c r="J103" s="151">
        <v>19.5</v>
      </c>
      <c r="K103" s="155" t="s">
        <v>91</v>
      </c>
      <c r="L103" s="158"/>
      <c r="M103" s="140"/>
    </row>
    <row r="104" spans="4:13">
      <c r="D104" s="28"/>
      <c r="E104" s="146">
        <v>10</v>
      </c>
      <c r="F104" s="150"/>
      <c r="G104" s="142"/>
      <c r="H104" s="136"/>
      <c r="I104" s="136"/>
      <c r="J104" s="151">
        <v>19.5</v>
      </c>
      <c r="K104" s="155" t="s">
        <v>91</v>
      </c>
      <c r="L104" s="158"/>
      <c r="M104" s="140"/>
    </row>
    <row r="105" spans="4:13">
      <c r="D105" s="28"/>
      <c r="E105" s="146">
        <v>11</v>
      </c>
      <c r="F105" s="150"/>
      <c r="G105" s="142"/>
      <c r="H105" s="136"/>
      <c r="I105" s="136"/>
      <c r="J105" s="151">
        <v>19.5</v>
      </c>
      <c r="K105" s="155" t="s">
        <v>91</v>
      </c>
      <c r="L105" s="158"/>
      <c r="M105" s="140"/>
    </row>
    <row r="106" spans="4:13" ht="17" thickBot="1">
      <c r="D106" s="31"/>
      <c r="E106" s="147">
        <v>12</v>
      </c>
      <c r="F106" s="152"/>
      <c r="G106" s="144"/>
      <c r="H106" s="138"/>
      <c r="I106" s="138"/>
      <c r="J106" s="153">
        <v>19.5</v>
      </c>
      <c r="K106" s="156" t="s">
        <v>91</v>
      </c>
      <c r="L106" s="159"/>
      <c r="M106" s="141"/>
    </row>
  </sheetData>
  <mergeCells count="57">
    <mergeCell ref="F29:J29"/>
    <mergeCell ref="D34:D37"/>
    <mergeCell ref="K34:K37"/>
    <mergeCell ref="L34:L37"/>
    <mergeCell ref="D90:D94"/>
    <mergeCell ref="L90:L94"/>
    <mergeCell ref="M90:M94"/>
    <mergeCell ref="C22:L22"/>
    <mergeCell ref="C43:M43"/>
    <mergeCell ref="C74:M74"/>
    <mergeCell ref="D95:D106"/>
    <mergeCell ref="L95:L106"/>
    <mergeCell ref="D85:D89"/>
    <mergeCell ref="L85:L89"/>
    <mergeCell ref="M85:M89"/>
    <mergeCell ref="D76:D77"/>
    <mergeCell ref="L76:L77"/>
    <mergeCell ref="M76:M77"/>
    <mergeCell ref="D78:D84"/>
    <mergeCell ref="L78:L84"/>
    <mergeCell ref="M78:M84"/>
    <mergeCell ref="M95:M106"/>
    <mergeCell ref="D67:D71"/>
    <mergeCell ref="L67:L71"/>
    <mergeCell ref="M67:M71"/>
    <mergeCell ref="M45:M48"/>
    <mergeCell ref="D49:D58"/>
    <mergeCell ref="L49:L58"/>
    <mergeCell ref="M49:M58"/>
    <mergeCell ref="D59:D66"/>
    <mergeCell ref="L59:L66"/>
    <mergeCell ref="M59:M66"/>
    <mergeCell ref="F53:K53"/>
    <mergeCell ref="F58:K58"/>
    <mergeCell ref="F63:K63"/>
    <mergeCell ref="D45:D48"/>
    <mergeCell ref="L45:L48"/>
    <mergeCell ref="D38:D40"/>
    <mergeCell ref="K38:K40"/>
    <mergeCell ref="L38:L40"/>
    <mergeCell ref="D24:D26"/>
    <mergeCell ref="K24:K26"/>
    <mergeCell ref="L24:L26"/>
    <mergeCell ref="D27:D33"/>
    <mergeCell ref="K27:K33"/>
    <mergeCell ref="L27:L33"/>
    <mergeCell ref="F27:J27"/>
    <mergeCell ref="C14:C18"/>
    <mergeCell ref="K14:K18"/>
    <mergeCell ref="L14:L18"/>
    <mergeCell ref="C1:L1"/>
    <mergeCell ref="C3:C5"/>
    <mergeCell ref="K3:K5"/>
    <mergeCell ref="L3:L5"/>
    <mergeCell ref="C6:C13"/>
    <mergeCell ref="K6:K13"/>
    <mergeCell ref="L6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2024-11-12T20:14:47Z</dcterms:created>
  <dcterms:modified xsi:type="dcterms:W3CDTF">2024-11-12T20:58:41Z</dcterms:modified>
</cp:coreProperties>
</file>